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горизонтально'!$I$83</definedName>
    <definedName name="allow_energy">'Время горизонтально'!$F$83</definedName>
    <definedName name="calc_with">'Время горизонтально'!$E$83</definedName>
    <definedName name="energy">'Время горизонтально'!$AA$4</definedName>
    <definedName name="group">'Время горизонтально'!$B$5</definedName>
    <definedName name="interval">'Время горизонтально'!$D$83</definedName>
    <definedName name="is_group">'Время горизонтально'!$G$83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8" i="1"/>
  <c r="W28" i="1"/>
  <c r="X28" i="1"/>
  <c r="Y28" i="1"/>
  <c r="Z28" i="1"/>
  <c r="K28" i="1"/>
  <c r="L28" i="1"/>
  <c r="M28" i="1"/>
  <c r="N28" i="1"/>
  <c r="O28" i="1"/>
  <c r="P28" i="1"/>
  <c r="Q28" i="1"/>
  <c r="R28" i="1"/>
  <c r="S28" i="1"/>
  <c r="T28" i="1"/>
  <c r="U28" i="1"/>
  <c r="V28" i="1"/>
  <c r="D28" i="1"/>
  <c r="E28" i="1"/>
  <c r="F28" i="1"/>
  <c r="G28" i="1"/>
  <c r="H28" i="1"/>
  <c r="I28" i="1"/>
  <c r="J28" i="1"/>
  <c r="C28" i="1"/>
</calcChain>
</file>

<file path=xl/sharedStrings.xml><?xml version="1.0" encoding="utf-8"?>
<sst xmlns="http://schemas.openxmlformats.org/spreadsheetml/2006/main" count="86" uniqueCount="60">
  <si>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</si>
  <si>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</si>
  <si>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</si>
  <si>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</si>
  <si>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</si>
  <si>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</si>
  <si>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</si>
  <si>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</si>
  <si>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</si>
  <si>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</si>
  <si>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</si>
  <si>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</si>
  <si>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</si>
  <si>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</si>
  <si>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</si>
  <si>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</si>
  <si>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</si>
  <si>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</si>
  <si>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</si>
  <si>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</si>
  <si>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</si>
  <si>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</si>
  <si>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</si>
  <si>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</si>
  <si>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</si>
  <si>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</si>
  <si>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</si>
  <si>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</si>
  <si>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</si>
  <si>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</si>
  <si>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</si>
  <si>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</si>
  <si>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</si>
  <si>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</si>
  <si>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</si>
  <si>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</si>
  <si>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</si>
  <si>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</si>
  <si>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21.06.2023</t>
  </si>
  <si>
    <t>ПС 35 кВ Белый Ручей</t>
  </si>
  <si>
    <t xml:space="preserve"> 0,4 Белый Ручей ТСН 1 ао RS</t>
  </si>
  <si>
    <t xml:space="preserve"> 0,4 Белый Ручей ТСН 2 ао RS</t>
  </si>
  <si>
    <t xml:space="preserve"> 10 Белый Ручей Т 1 ао RS</t>
  </si>
  <si>
    <t xml:space="preserve"> 10 Белый Ручей Т 1 ап RS</t>
  </si>
  <si>
    <t xml:space="preserve"> 10 Белый Ручей Т 2 ао RS</t>
  </si>
  <si>
    <t xml:space="preserve"> 10 Белый Ручей Т 2 ап RS</t>
  </si>
  <si>
    <t xml:space="preserve"> 10 Белый Ручей-Аэропорт ао RS</t>
  </si>
  <si>
    <t xml:space="preserve"> 10 Белый Ручей-Аэропорт ап RS</t>
  </si>
  <si>
    <t xml:space="preserve"> 10 Белый Ручей-Больница ао RS</t>
  </si>
  <si>
    <t xml:space="preserve"> 10 Белый Ручей-Больница ап RS</t>
  </si>
  <si>
    <t xml:space="preserve"> 10 Белый Ручей-Н.Склад ао RS</t>
  </si>
  <si>
    <t xml:space="preserve"> 10 Белый Ручей-Н.Склад ап RS</t>
  </si>
  <si>
    <t xml:space="preserve"> 10 Белый Ручей-Погрузка ао RS</t>
  </si>
  <si>
    <t xml:space="preserve"> 10 Белый Ручей-Поселок ао RS</t>
  </si>
  <si>
    <t xml:space="preserve"> 10 Белый Ручей-УЖД ао RS</t>
  </si>
  <si>
    <t xml:space="preserve"> 10 Белый Ручей-Янишево ао RS</t>
  </si>
  <si>
    <t xml:space="preserve"> 35 Белый Ручей Т 1 ао RS</t>
  </si>
  <si>
    <t xml:space="preserve"> 35 Белый Ручей Т 1 ап RS</t>
  </si>
  <si>
    <t xml:space="preserve"> 35 Белый Ручей Т 2 ао RS</t>
  </si>
  <si>
    <t xml:space="preserve"> 35 Белый Ручей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</si>
</sst>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3"/>
  <sheetViews>
    <sheetView tabSelected="1" topLeftCell="B1" zoomScaleNormal="100" zoomScaleSheetLayoutView="100" workbookViewId="0">
      <selection activeCell="G51" sqref="G50:G51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</v>
      </c>
      <c r="D8" s="15">
        <v>2E-3</v>
      </c>
      <c r="E8" s="15">
        <v>0</v>
      </c>
      <c r="F8" s="15">
        <v>2E-3</v>
      </c>
      <c r="G8" s="15">
        <v>0</v>
      </c>
      <c r="H8" s="15">
        <v>2E-3</v>
      </c>
      <c r="I8" s="15">
        <v>0</v>
      </c>
      <c r="J8" s="15">
        <v>2E-3</v>
      </c>
      <c r="K8" s="15">
        <v>0</v>
      </c>
      <c r="L8" s="16">
        <v>0</v>
      </c>
      <c r="M8" s="16">
        <v>2E-3</v>
      </c>
      <c r="N8" s="16">
        <v>0</v>
      </c>
      <c r="O8" s="16">
        <v>2E-3</v>
      </c>
      <c r="P8" s="16">
        <v>0</v>
      </c>
      <c r="Q8" s="16">
        <v>2E-3</v>
      </c>
      <c r="R8" s="16">
        <v>0</v>
      </c>
      <c r="S8" s="16">
        <v>2E-3</v>
      </c>
      <c r="T8" s="16">
        <v>0</v>
      </c>
      <c r="U8" s="16">
        <v>0</v>
      </c>
      <c r="V8" s="16">
        <v>2E-3</v>
      </c>
      <c r="W8" s="16">
        <v>0</v>
      </c>
      <c r="X8" s="16">
        <v>2E-3</v>
      </c>
      <c r="Y8" s="16">
        <v>0</v>
      </c>
      <c r="Z8" s="55">
        <v>2E-3</v>
      </c>
      <c r="AA8" s="23">
        <v>2.2000000000000006E-2</v>
      </c>
    </row>
    <row r="9" spans="1:27" x14ac:dyDescent="0.2">
      <c r="A9" s="7"/>
      <c r="B9" s="8" t="s">
        <v>41</v>
      </c>
      <c r="C9" s="14">
        <v>0.56400000000000006</v>
      </c>
      <c r="D9" s="15">
        <v>0.56400000000000006</v>
      </c>
      <c r="E9" s="15">
        <v>0.56600000000000006</v>
      </c>
      <c r="F9" s="15">
        <v>0.56800000000000006</v>
      </c>
      <c r="G9" s="15">
        <v>0.57200000000000006</v>
      </c>
      <c r="H9" s="15">
        <v>0.57200000000000006</v>
      </c>
      <c r="I9" s="15">
        <v>0.56600000000000006</v>
      </c>
      <c r="J9" s="15">
        <v>0.56200000000000006</v>
      </c>
      <c r="K9" s="15">
        <v>0.53400000000000003</v>
      </c>
      <c r="L9" s="16">
        <v>0.52600000000000002</v>
      </c>
      <c r="M9" s="16">
        <v>0.54</v>
      </c>
      <c r="N9" s="16">
        <v>0.53</v>
      </c>
      <c r="O9" s="16">
        <v>0.55200000000000005</v>
      </c>
      <c r="P9" s="16">
        <v>0.52600000000000002</v>
      </c>
      <c r="Q9" s="16">
        <v>0.52200000000000002</v>
      </c>
      <c r="R9" s="16">
        <v>0.53</v>
      </c>
      <c r="S9" s="16">
        <v>0.53200000000000003</v>
      </c>
      <c r="T9" s="16">
        <v>0.52400000000000002</v>
      </c>
      <c r="U9" s="16">
        <v>0.53600000000000003</v>
      </c>
      <c r="V9" s="16">
        <v>0.52800000000000002</v>
      </c>
      <c r="W9" s="16">
        <v>0.55000000000000004</v>
      </c>
      <c r="X9" s="16">
        <v>0.52800000000000002</v>
      </c>
      <c r="Y9" s="16">
        <v>0.52800000000000002</v>
      </c>
      <c r="Z9" s="55">
        <v>0.54</v>
      </c>
      <c r="AA9" s="65">
        <v>13.060000000000002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393</v>
      </c>
      <c r="D11" s="15">
        <v>355.8</v>
      </c>
      <c r="E11" s="15">
        <v>316.2</v>
      </c>
      <c r="F11" s="15">
        <v>275.40000000000003</v>
      </c>
      <c r="G11" s="15">
        <v>280.2</v>
      </c>
      <c r="H11" s="15">
        <v>349.8</v>
      </c>
      <c r="I11" s="15">
        <v>474</v>
      </c>
      <c r="J11" s="15">
        <v>490.2</v>
      </c>
      <c r="K11" s="15">
        <v>514.20000000000005</v>
      </c>
      <c r="L11" s="16">
        <v>529.20000000000005</v>
      </c>
      <c r="M11" s="16">
        <v>519</v>
      </c>
      <c r="N11" s="16">
        <v>550.80000000000007</v>
      </c>
      <c r="O11" s="16">
        <v>570</v>
      </c>
      <c r="P11" s="16">
        <v>515.4</v>
      </c>
      <c r="Q11" s="16">
        <v>491.40000000000003</v>
      </c>
      <c r="R11" s="16">
        <v>481.2</v>
      </c>
      <c r="S11" s="16">
        <v>520.20000000000005</v>
      </c>
      <c r="T11" s="16">
        <v>546</v>
      </c>
      <c r="U11" s="16">
        <v>594.6</v>
      </c>
      <c r="V11" s="16">
        <v>568.80000000000007</v>
      </c>
      <c r="W11" s="16">
        <v>589.80000000000007</v>
      </c>
      <c r="X11" s="16">
        <v>558.6</v>
      </c>
      <c r="Y11" s="16">
        <v>507.6</v>
      </c>
      <c r="Z11" s="55">
        <v>452.40000000000003</v>
      </c>
      <c r="AA11" s="65">
        <v>11443.799999999997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407.40000000000003</v>
      </c>
      <c r="D13" s="15">
        <v>396</v>
      </c>
      <c r="E13" s="15">
        <v>383.40000000000003</v>
      </c>
      <c r="F13" s="15">
        <v>369.6</v>
      </c>
      <c r="G13" s="15">
        <v>348</v>
      </c>
      <c r="H13" s="15">
        <v>349.8</v>
      </c>
      <c r="I13" s="15">
        <v>372.6</v>
      </c>
      <c r="J13" s="15">
        <v>413.40000000000003</v>
      </c>
      <c r="K13" s="15">
        <v>896.4</v>
      </c>
      <c r="L13" s="16">
        <v>1029.5999999999999</v>
      </c>
      <c r="M13" s="16">
        <v>778.80000000000007</v>
      </c>
      <c r="N13" s="16">
        <v>901.2</v>
      </c>
      <c r="O13" s="16">
        <v>475.2</v>
      </c>
      <c r="P13" s="16">
        <v>964.80000000000007</v>
      </c>
      <c r="Q13" s="16">
        <v>1042.2</v>
      </c>
      <c r="R13" s="16">
        <v>826.2</v>
      </c>
      <c r="S13" s="16">
        <v>793.80000000000007</v>
      </c>
      <c r="T13" s="16">
        <v>914.4</v>
      </c>
      <c r="U13" s="16">
        <v>722.4</v>
      </c>
      <c r="V13" s="16">
        <v>873.6</v>
      </c>
      <c r="W13" s="16">
        <v>493.2</v>
      </c>
      <c r="X13" s="16">
        <v>954</v>
      </c>
      <c r="Y13" s="16">
        <v>1052.4000000000001</v>
      </c>
      <c r="Z13" s="55">
        <v>805.2</v>
      </c>
      <c r="AA13" s="65">
        <v>16563.600000000002</v>
      </c>
    </row>
    <row r="14" spans="1:27" x14ac:dyDescent="0.2">
      <c r="A14" s="7"/>
      <c r="B14" s="8" t="s">
        <v>46</v>
      </c>
      <c r="C14" s="14">
        <v>127.2</v>
      </c>
      <c r="D14" s="15">
        <v>119.3</v>
      </c>
      <c r="E14" s="15">
        <v>101.2</v>
      </c>
      <c r="F14" s="15">
        <v>78.100000000000009</v>
      </c>
      <c r="G14" s="15">
        <v>82.3</v>
      </c>
      <c r="H14" s="15">
        <v>96.2</v>
      </c>
      <c r="I14" s="15">
        <v>148.4</v>
      </c>
      <c r="J14" s="15">
        <v>160.9</v>
      </c>
      <c r="K14" s="15">
        <v>156</v>
      </c>
      <c r="L14" s="16">
        <v>151.80000000000001</v>
      </c>
      <c r="M14" s="16">
        <v>159.30000000000001</v>
      </c>
      <c r="N14" s="16">
        <v>170.20000000000002</v>
      </c>
      <c r="O14" s="16">
        <v>189.4</v>
      </c>
      <c r="P14" s="16">
        <v>161.6</v>
      </c>
      <c r="Q14" s="16">
        <v>159.6</v>
      </c>
      <c r="R14" s="16">
        <v>156.1</v>
      </c>
      <c r="S14" s="16">
        <v>162.5</v>
      </c>
      <c r="T14" s="16">
        <v>175.4</v>
      </c>
      <c r="U14" s="16">
        <v>201.5</v>
      </c>
      <c r="V14" s="16">
        <v>193.20000000000002</v>
      </c>
      <c r="W14" s="16">
        <v>201.6</v>
      </c>
      <c r="X14" s="16">
        <v>191.1</v>
      </c>
      <c r="Y14" s="16">
        <v>175.5</v>
      </c>
      <c r="Z14" s="55">
        <v>145.4</v>
      </c>
      <c r="AA14" s="65">
        <v>3663.7999999999997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219.20000000000002</v>
      </c>
      <c r="D16" s="15">
        <v>192.8</v>
      </c>
      <c r="E16" s="15">
        <v>175.6</v>
      </c>
      <c r="F16" s="15">
        <v>160.80000000000001</v>
      </c>
      <c r="G16" s="15">
        <v>160.80000000000001</v>
      </c>
      <c r="H16" s="15">
        <v>206.8</v>
      </c>
      <c r="I16" s="15">
        <v>281.2</v>
      </c>
      <c r="J16" s="15">
        <v>279.60000000000002</v>
      </c>
      <c r="K16" s="15">
        <v>304</v>
      </c>
      <c r="L16" s="16">
        <v>324.8</v>
      </c>
      <c r="M16" s="16">
        <v>308.8</v>
      </c>
      <c r="N16" s="16">
        <v>326</v>
      </c>
      <c r="O16" s="16">
        <v>326.40000000000003</v>
      </c>
      <c r="P16" s="16">
        <v>296.8</v>
      </c>
      <c r="Q16" s="16">
        <v>278.40000000000003</v>
      </c>
      <c r="R16" s="16">
        <v>269.60000000000002</v>
      </c>
      <c r="S16" s="16">
        <v>304.8</v>
      </c>
      <c r="T16" s="16">
        <v>316</v>
      </c>
      <c r="U16" s="16">
        <v>339.6</v>
      </c>
      <c r="V16" s="16">
        <v>323.2</v>
      </c>
      <c r="W16" s="16">
        <v>331.6</v>
      </c>
      <c r="X16" s="16">
        <v>316.8</v>
      </c>
      <c r="Y16" s="16">
        <v>278.8</v>
      </c>
      <c r="Z16" s="55">
        <v>256.8</v>
      </c>
      <c r="AA16" s="65">
        <v>6579.2000000000025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296.40000000000003</v>
      </c>
      <c r="D18" s="15">
        <v>296.7</v>
      </c>
      <c r="E18" s="15">
        <v>291.90000000000003</v>
      </c>
      <c r="F18" s="15">
        <v>287.10000000000002</v>
      </c>
      <c r="G18" s="15">
        <v>266.39999999999998</v>
      </c>
      <c r="H18" s="15">
        <v>256.8</v>
      </c>
      <c r="I18" s="15">
        <v>258</v>
      </c>
      <c r="J18" s="15">
        <v>290.10000000000002</v>
      </c>
      <c r="K18" s="15">
        <v>758.7</v>
      </c>
      <c r="L18" s="16">
        <v>881.7</v>
      </c>
      <c r="M18" s="16">
        <v>622.20000000000005</v>
      </c>
      <c r="N18" s="16">
        <v>743.4</v>
      </c>
      <c r="O18" s="16">
        <v>316.8</v>
      </c>
      <c r="P18" s="16">
        <v>812.1</v>
      </c>
      <c r="Q18" s="16">
        <v>899.7</v>
      </c>
      <c r="R18" s="16">
        <v>686.7</v>
      </c>
      <c r="S18" s="16">
        <v>642.30000000000007</v>
      </c>
      <c r="T18" s="16">
        <v>760.2</v>
      </c>
      <c r="U18" s="16">
        <v>553.5</v>
      </c>
      <c r="V18" s="16">
        <v>721.80000000000007</v>
      </c>
      <c r="W18" s="16">
        <v>348.90000000000003</v>
      </c>
      <c r="X18" s="16">
        <v>809.1</v>
      </c>
      <c r="Y18" s="16">
        <v>909</v>
      </c>
      <c r="Z18" s="55">
        <v>683.7</v>
      </c>
      <c r="AA18" s="65">
        <v>13393.2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14.1</v>
      </c>
      <c r="D20" s="15">
        <v>13.9</v>
      </c>
      <c r="E20" s="15">
        <v>12.6</v>
      </c>
      <c r="F20" s="15">
        <v>12.700000000000001</v>
      </c>
      <c r="G20" s="15">
        <v>11.700000000000001</v>
      </c>
      <c r="H20" s="15">
        <v>11.8</v>
      </c>
      <c r="I20" s="15">
        <v>11.6</v>
      </c>
      <c r="J20" s="15">
        <v>13.4</v>
      </c>
      <c r="K20" s="15">
        <v>21.2</v>
      </c>
      <c r="L20" s="16">
        <v>25.7</v>
      </c>
      <c r="M20" s="16">
        <v>23.400000000000002</v>
      </c>
      <c r="N20" s="16">
        <v>24.3</v>
      </c>
      <c r="O20" s="16">
        <v>17.5</v>
      </c>
      <c r="P20" s="16">
        <v>22.900000000000002</v>
      </c>
      <c r="Q20" s="16">
        <v>23.2</v>
      </c>
      <c r="R20" s="16">
        <v>22.8</v>
      </c>
      <c r="S20" s="16">
        <v>23.2</v>
      </c>
      <c r="T20" s="16">
        <v>14.3</v>
      </c>
      <c r="U20" s="16">
        <v>13.5</v>
      </c>
      <c r="V20" s="16">
        <v>13.5</v>
      </c>
      <c r="W20" s="16">
        <v>14.5</v>
      </c>
      <c r="X20" s="16">
        <v>13.8</v>
      </c>
      <c r="Y20" s="16">
        <v>15.6</v>
      </c>
      <c r="Z20" s="55">
        <v>16</v>
      </c>
      <c r="AA20" s="65">
        <v>407.20000000000005</v>
      </c>
    </row>
    <row r="21" spans="1:27" x14ac:dyDescent="0.2">
      <c r="A21" s="7"/>
      <c r="B21" s="8" t="s">
        <v>53</v>
      </c>
      <c r="C21" s="14">
        <v>95.5</v>
      </c>
      <c r="D21" s="15">
        <v>84.600000000000009</v>
      </c>
      <c r="E21" s="15">
        <v>77.3</v>
      </c>
      <c r="F21" s="15">
        <v>68.5</v>
      </c>
      <c r="G21" s="15">
        <v>68.7</v>
      </c>
      <c r="H21" s="15">
        <v>79.8</v>
      </c>
      <c r="I21" s="15">
        <v>101.4</v>
      </c>
      <c r="J21" s="15">
        <v>108.7</v>
      </c>
      <c r="K21" s="15">
        <v>117.10000000000001</v>
      </c>
      <c r="L21" s="16">
        <v>123.8</v>
      </c>
      <c r="M21" s="16">
        <v>133.69999999999999</v>
      </c>
      <c r="N21" s="16">
        <v>134.4</v>
      </c>
      <c r="O21" s="16">
        <v>140.30000000000001</v>
      </c>
      <c r="P21" s="16">
        <v>130.6</v>
      </c>
      <c r="Q21" s="16">
        <v>121.7</v>
      </c>
      <c r="R21" s="16">
        <v>117.7</v>
      </c>
      <c r="S21" s="16">
        <v>129.30000000000001</v>
      </c>
      <c r="T21" s="16">
        <v>140.9</v>
      </c>
      <c r="U21" s="16">
        <v>156</v>
      </c>
      <c r="V21" s="16">
        <v>139.20000000000002</v>
      </c>
      <c r="W21" s="16">
        <v>129.5</v>
      </c>
      <c r="X21" s="16">
        <v>132.4</v>
      </c>
      <c r="Y21" s="16">
        <v>129.4</v>
      </c>
      <c r="Z21" s="55">
        <v>105.8</v>
      </c>
      <c r="AA21" s="65">
        <v>2766.3</v>
      </c>
    </row>
    <row r="22" spans="1:27" x14ac:dyDescent="0.2">
      <c r="A22" s="7"/>
      <c r="B22" s="8" t="s">
        <v>54</v>
      </c>
      <c r="C22" s="14">
        <v>4.9000000000000004</v>
      </c>
      <c r="D22" s="15">
        <v>3.7</v>
      </c>
      <c r="E22" s="15">
        <v>3.8000000000000003</v>
      </c>
      <c r="F22" s="15">
        <v>3.9</v>
      </c>
      <c r="G22" s="15">
        <v>5.3</v>
      </c>
      <c r="H22" s="15">
        <v>5.3</v>
      </c>
      <c r="I22" s="15">
        <v>4.4000000000000004</v>
      </c>
      <c r="J22" s="15">
        <v>5.3</v>
      </c>
      <c r="K22" s="15">
        <v>8.7000000000000011</v>
      </c>
      <c r="L22" s="16">
        <v>5.2</v>
      </c>
      <c r="M22" s="16">
        <v>6.9</v>
      </c>
      <c r="N22" s="16">
        <v>7.4</v>
      </c>
      <c r="O22" s="16">
        <v>6.6000000000000005</v>
      </c>
      <c r="P22" s="16">
        <v>5.9</v>
      </c>
      <c r="Q22" s="16">
        <v>6.7</v>
      </c>
      <c r="R22" s="16">
        <v>7.4</v>
      </c>
      <c r="S22" s="16">
        <v>6.9</v>
      </c>
      <c r="T22" s="16">
        <v>7.6000000000000005</v>
      </c>
      <c r="U22" s="16">
        <v>6.9</v>
      </c>
      <c r="V22" s="16">
        <v>7</v>
      </c>
      <c r="W22" s="16">
        <v>7.4</v>
      </c>
      <c r="X22" s="16">
        <v>6.9</v>
      </c>
      <c r="Y22" s="16">
        <v>6.6000000000000005</v>
      </c>
      <c r="Z22" s="55">
        <v>4.3</v>
      </c>
      <c r="AA22" s="65">
        <v>145.00000000000003</v>
      </c>
    </row>
    <row r="23" spans="1:27" x14ac:dyDescent="0.2">
      <c r="A23" s="7"/>
      <c r="B23" s="8" t="s">
        <v>55</v>
      </c>
      <c r="C23" s="14">
        <v>42</v>
      </c>
      <c r="D23" s="15">
        <v>41.52</v>
      </c>
      <c r="E23" s="15">
        <v>35.92</v>
      </c>
      <c r="F23" s="15">
        <v>33.44</v>
      </c>
      <c r="G23" s="15">
        <v>32.32</v>
      </c>
      <c r="H23" s="15">
        <v>42.480000000000004</v>
      </c>
      <c r="I23" s="15">
        <v>40.880000000000003</v>
      </c>
      <c r="J23" s="15">
        <v>45.76</v>
      </c>
      <c r="K23" s="15">
        <v>46.4</v>
      </c>
      <c r="L23" s="16">
        <v>48.32</v>
      </c>
      <c r="M23" s="16">
        <v>45.2</v>
      </c>
      <c r="N23" s="16">
        <v>48.64</v>
      </c>
      <c r="O23" s="16">
        <v>49.52</v>
      </c>
      <c r="P23" s="16">
        <v>52.56</v>
      </c>
      <c r="Q23" s="16">
        <v>47.44</v>
      </c>
      <c r="R23" s="16">
        <v>49.68</v>
      </c>
      <c r="S23" s="16">
        <v>47.6</v>
      </c>
      <c r="T23" s="16">
        <v>48.24</v>
      </c>
      <c r="U23" s="16">
        <v>47.92</v>
      </c>
      <c r="V23" s="16">
        <v>46.64</v>
      </c>
      <c r="W23" s="16">
        <v>50.4</v>
      </c>
      <c r="X23" s="16">
        <v>45.12</v>
      </c>
      <c r="Y23" s="16">
        <v>47.84</v>
      </c>
      <c r="Z23" s="55">
        <v>46.96</v>
      </c>
      <c r="AA23" s="65">
        <v>1082.8</v>
      </c>
    </row>
    <row r="24" spans="1:27" x14ac:dyDescent="0.2">
      <c r="A24" s="7"/>
      <c r="B24" s="8" t="s">
        <v>56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57</v>
      </c>
      <c r="C25" s="14">
        <v>401.1</v>
      </c>
      <c r="D25" s="15">
        <v>365.40000000000003</v>
      </c>
      <c r="E25" s="15">
        <v>324.10000000000002</v>
      </c>
      <c r="F25" s="15">
        <v>284.2</v>
      </c>
      <c r="G25" s="15">
        <v>289.10000000000002</v>
      </c>
      <c r="H25" s="15">
        <v>358.40000000000003</v>
      </c>
      <c r="I25" s="15">
        <v>483</v>
      </c>
      <c r="J25" s="15">
        <v>499.8</v>
      </c>
      <c r="K25" s="15">
        <v>523.6</v>
      </c>
      <c r="L25" s="16">
        <v>537.6</v>
      </c>
      <c r="M25" s="16">
        <v>528.5</v>
      </c>
      <c r="N25" s="16">
        <v>560</v>
      </c>
      <c r="O25" s="16">
        <v>579.6</v>
      </c>
      <c r="P25" s="16">
        <v>524.29999999999995</v>
      </c>
      <c r="Q25" s="16">
        <v>499.8</v>
      </c>
      <c r="R25" s="16">
        <v>490.7</v>
      </c>
      <c r="S25" s="16">
        <v>528.5</v>
      </c>
      <c r="T25" s="16">
        <v>555.1</v>
      </c>
      <c r="U25" s="16">
        <v>604.1</v>
      </c>
      <c r="V25" s="16">
        <v>578.20000000000005</v>
      </c>
      <c r="W25" s="16">
        <v>599.20000000000005</v>
      </c>
      <c r="X25" s="16">
        <v>567.70000000000005</v>
      </c>
      <c r="Y25" s="16">
        <v>516.6</v>
      </c>
      <c r="Z25" s="55">
        <v>462</v>
      </c>
      <c r="AA25" s="65">
        <v>11660.600000000004</v>
      </c>
    </row>
    <row r="26" spans="1:27" x14ac:dyDescent="0.2">
      <c r="A26" s="7"/>
      <c r="B26" s="8" t="s">
        <v>58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59</v>
      </c>
      <c r="C27" s="14">
        <v>416.5</v>
      </c>
      <c r="D27" s="15">
        <v>405.3</v>
      </c>
      <c r="E27" s="15">
        <v>392.7</v>
      </c>
      <c r="F27" s="15">
        <v>378.7</v>
      </c>
      <c r="G27" s="15">
        <v>357</v>
      </c>
      <c r="H27" s="15">
        <v>359.1</v>
      </c>
      <c r="I27" s="15">
        <v>381.5</v>
      </c>
      <c r="J27" s="15">
        <v>422.8</v>
      </c>
      <c r="K27" s="15">
        <v>908.6</v>
      </c>
      <c r="L27" s="16">
        <v>1043</v>
      </c>
      <c r="M27" s="16">
        <v>791</v>
      </c>
      <c r="N27" s="16">
        <v>914.2</v>
      </c>
      <c r="O27" s="16">
        <v>485.1</v>
      </c>
      <c r="P27" s="16">
        <v>978.6</v>
      </c>
      <c r="Q27" s="16">
        <v>1057</v>
      </c>
      <c r="R27" s="16">
        <v>839.30000000000007</v>
      </c>
      <c r="S27" s="16">
        <v>807.1</v>
      </c>
      <c r="T27" s="16">
        <v>927.5</v>
      </c>
      <c r="U27" s="16">
        <v>735</v>
      </c>
      <c r="V27" s="16">
        <v>886.2</v>
      </c>
      <c r="W27" s="16">
        <v>504</v>
      </c>
      <c r="X27" s="16">
        <v>966.7</v>
      </c>
      <c r="Y27" s="16">
        <v>1066.8</v>
      </c>
      <c r="Z27" s="55">
        <v>816.9</v>
      </c>
      <c r="AA27" s="65">
        <v>16840.600000000002</v>
      </c>
    </row>
    <row r="28" spans="1:27" s="63" customFormat="1" ht="16.5" thickBot="1" x14ac:dyDescent="0.3">
      <c r="A28" s="58"/>
      <c r="B28" s="59" t="s">
        <v>2</v>
      </c>
      <c r="C28" s="60">
        <f>SUM(C8:C27)</f>
        <v>2417.864</v>
      </c>
      <c r="D28" s="60">
        <f>SUM(D8:D27)</f>
        <v>2275.5860000000002</v>
      </c>
      <c r="E28" s="60">
        <f>SUM(E8:E27)</f>
        <v>2115.2859999999996</v>
      </c>
      <c r="F28" s="60">
        <f>SUM(F8:F27)</f>
        <v>1953.0100000000004</v>
      </c>
      <c r="G28" s="60">
        <f>SUM(G8:G27)</f>
        <v>1902.3919999999998</v>
      </c>
      <c r="H28" s="60">
        <f>SUM(H8:H27)</f>
        <v>2116.8539999999998</v>
      </c>
      <c r="I28" s="60">
        <f>SUM(I8:I27)</f>
        <v>2557.5460000000003</v>
      </c>
      <c r="J28" s="60">
        <f>SUM(J8:J27)</f>
        <v>2730.5240000000003</v>
      </c>
      <c r="K28" s="60">
        <f>SUM(K8:K27)</f>
        <v>4255.4339999999993</v>
      </c>
      <c r="L28" s="60">
        <f>SUM(L8:L27)</f>
        <v>4701.2460000000001</v>
      </c>
      <c r="M28" s="60">
        <f>SUM(M8:M27)</f>
        <v>3917.3419999999996</v>
      </c>
      <c r="N28" s="60">
        <f>SUM(N8:N27)</f>
        <v>4381.0700000000006</v>
      </c>
      <c r="O28" s="60">
        <f>SUM(O8:O27)</f>
        <v>3156.9739999999997</v>
      </c>
      <c r="P28" s="60">
        <f>SUM(P8:P27)</f>
        <v>4466.0860000000002</v>
      </c>
      <c r="Q28" s="60">
        <f>SUM(Q8:Q27)</f>
        <v>4627.6639999999998</v>
      </c>
      <c r="R28" s="60">
        <f>SUM(R8:R27)</f>
        <v>3947.91</v>
      </c>
      <c r="S28" s="60">
        <f>SUM(S8:S27)</f>
        <v>3966.7339999999999</v>
      </c>
      <c r="T28" s="60">
        <f>SUM(T8:T27)</f>
        <v>4406.1640000000007</v>
      </c>
      <c r="U28" s="60">
        <f>SUM(U8:U27)</f>
        <v>3975.556</v>
      </c>
      <c r="V28" s="60">
        <f>SUM(V8:V27)</f>
        <v>4351.87</v>
      </c>
      <c r="W28" s="60">
        <f>SUM(W8:W27)</f>
        <v>3270.6500000000005</v>
      </c>
      <c r="X28" s="60">
        <f>SUM(X8:X27)</f>
        <v>4562.75</v>
      </c>
      <c r="Y28" s="60">
        <f>SUM(Y8:Y27)</f>
        <v>4706.6680000000006</v>
      </c>
      <c r="Z28" s="61">
        <f>SUM(Z8:Z27)</f>
        <v>3796.0020000000009</v>
      </c>
      <c r="AA28" s="62">
        <f>SUM(AA8:AA27)</f>
        <v>84559.182000000015</v>
      </c>
    </row>
    <row r="83" spans="2:9" ht="17.25" hidden="1" customHeight="1" x14ac:dyDescent="0.2">
      <c r="B83" s="5" t="s">
        <v>33</v>
      </c>
      <c r="C83" s="4"/>
      <c r="D83" s="9">
        <v>1</v>
      </c>
      <c r="E83" s="10">
        <v>0</v>
      </c>
      <c r="F83" s="10">
        <v>0</v>
      </c>
      <c r="G83" s="10">
        <v>1</v>
      </c>
      <c r="H83" s="10">
        <v>1</v>
      </c>
      <c r="I8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Белый Ручей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Белый Ручей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2023-06-22T11:38:35Z</dcterms:modified>
</cp:coreProperties>
</file>